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D06A33B1-61D1-450B-89A9-B7F89A5FB150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forma'!$A$10:$AB$66</definedName>
    <definedName name="_xlnm.Print_Area" localSheetId="0">'Metinio plano forma'!$A$1:$I$68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8" l="1"/>
  <c r="G44" i="28" s="1"/>
  <c r="G21" i="28"/>
  <c r="G20" i="28" s="1"/>
  <c r="G12" i="28"/>
  <c r="G11" i="28" s="1"/>
  <c r="G54" i="28" s="1"/>
</calcChain>
</file>

<file path=xl/sharedStrings.xml><?xml version="1.0" encoding="utf-8"?>
<sst xmlns="http://schemas.openxmlformats.org/spreadsheetml/2006/main" count="162" uniqueCount="139">
  <si>
    <t>Vertinimo kriterijai</t>
  </si>
  <si>
    <t>Pavadinimas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</si>
  <si>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</si>
  <si>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</si>
  <si>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</si>
  <si>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</si>
  <si>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</si>
  <si>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</si>
  <si>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</si>
  <si>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</si>
  <si>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</si>
  <si>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</si>
  <si>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</si>
  <si>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</si>
  <si>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</si>
  <si>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</si>
  <si>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</si>
  <si>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</si>
  <si>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</si>
  <si>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</si>
  <si>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</si>
  <si>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</si>
  <si>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</si>
  <si>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</si>
  <si>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</si>
  <si>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</si>
  <si>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</si>
  <si>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</si>
  <si>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</si>
  <si>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</si>
  <si>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</si>
  <si>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Seniūnas</t>
  </si>
  <si>
    <t>Užimtumo didinimo programos dalyvių skaičius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</si>
  <si>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</si>
  <si>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</si>
  <si>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</si>
  <si>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</si>
  <si>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</si>
  <si>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</si>
  <si>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</si>
  <si>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</si>
  <si>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</si>
  <si>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Sudaryti sąlygas kokybiškai įgyvendinti teisės aktuose nustatytas Savivaldybei funkcijas, mažinant administracinę naštą, įgyvendinant lygias galimybes užtikrinančias bei korupcijos prevencijos priemones</t>
  </si>
  <si>
    <t>Seniūnijų veiklos užtikrinimas</t>
  </si>
  <si>
    <t>Asmenų gaunančių socialinę paramą skaičius</t>
  </si>
  <si>
    <t>Vidutinis seniūnijos gatvių apšvietimo laikas tamsiuoju paros laiku, val.</t>
  </si>
  <si>
    <t xml:space="preserve">Autobokštelio nuomos vnt. skaičius </t>
  </si>
  <si>
    <t>Elektros energetikos technikas Ūkvedys</t>
  </si>
  <si>
    <t>Seniūnas     Ūkvedys</t>
  </si>
  <si>
    <t>Seniūnas   Ūkvedys</t>
  </si>
  <si>
    <t xml:space="preserve">Prižiūrėti ir tvarkyti seniūnijos bendrasias (viešąsias) teritorijas </t>
  </si>
  <si>
    <t>Sosnovskio barščio naikinimas  augimvietėje, ha</t>
  </si>
  <si>
    <t>Seniūnas Seniūnaičiai</t>
  </si>
  <si>
    <t xml:space="preserve">Kelių greideriavimas,tūkst. kv. m. </t>
  </si>
  <si>
    <t>Prižiūrimų kapinių / piliakalnių skaičius</t>
  </si>
  <si>
    <t>Išrinkti ir apdovanoti I etapo laureatai</t>
  </si>
  <si>
    <t xml:space="preserve">Kėdainių rajono savivaldybės užimtumo didinimo programos įgyvendinimas </t>
  </si>
  <si>
    <t>Išnagrinėta įvairaus pobūdžio prašymų ir raštų vnt./ išduota pažymų vnt./ išleista veiklos organizavimo įsakymų vnt.</t>
  </si>
  <si>
    <t>*Seniūnija dalyvauja priemonės įgyvendinime; asignavimai numatyti Savivaldybės administracijos biudžete</t>
  </si>
  <si>
    <t xml:space="preserve">Tvarkyti kelius bei gatves seniūnijos teritorijoje, užtiktinti eismo saugumą.* </t>
  </si>
  <si>
    <t>2025 METŲ VEIKLOS PLANAS</t>
  </si>
  <si>
    <t>SOCIALINĖS GEROVĖS UŽTIKRINIMO PROGRAMA (02)</t>
  </si>
  <si>
    <t>Skirti 2025 m. asignavimai ir kitos lėšos, tūkst. Eur</t>
  </si>
  <si>
    <t>DARNIOS APLINKOS IR INFRASTRUKTŪROS PLĖTROS PROGRAMA (03)</t>
  </si>
  <si>
    <t>EKONOMINĖS PLĖTROS  PROGRAMA (04)</t>
  </si>
  <si>
    <t>SAVIVALDYBĖS VALDYMO TOBULINIMO PROGRAMA (05)</t>
  </si>
  <si>
    <t>Pasodinta daugiamečių gėlių vnt. / apgenėta ir/ar pašalinta medžių vnt.</t>
  </si>
  <si>
    <t>KĖDAINIŲ RAJONO SAVIVALDYBĖS ADMINISTRACIJOS ŠĖTOS SENIŪNIJA</t>
  </si>
  <si>
    <t>Administruoti prašymus socialinėms išmokoms gauti</t>
  </si>
  <si>
    <t>Socialinės paramos specialistas - 1 etatu</t>
  </si>
  <si>
    <t>Nagrinėti prašymus būsto šildymo išlaidų kompensavimui gauti</t>
  </si>
  <si>
    <t>Teikti ir administruoti paramą mirties atveju</t>
  </si>
  <si>
    <t>Įgyvendinti Kėdainių rajono savivaldybės užimtumo didinimo programą</t>
  </si>
  <si>
    <t>Prižiūrėti ir remontuoti gatvių apšvietimo įrenginius</t>
  </si>
  <si>
    <t>002-01-05 (T)</t>
  </si>
  <si>
    <t>002-01-05-01 (TP)</t>
  </si>
  <si>
    <t>002-01-05-15 (TP)</t>
  </si>
  <si>
    <t>Prižiūrėti, tvarkyti savivaldybės viešąsias teritorijas, gerinti kraštovaizdžio apsaugą, didinti jo patrauklumą</t>
  </si>
  <si>
    <t>003-01-03 (T)</t>
  </si>
  <si>
    <t>003-01-03-01 (TP)</t>
  </si>
  <si>
    <t>003-01-03-02 (TP)</t>
  </si>
  <si>
    <t>Kapinių teritorijų plėtra, atnaujinimas, kolumbariumų įrengimas, kapinių skaitmeninimas</t>
  </si>
  <si>
    <t>8/1</t>
  </si>
  <si>
    <t>Suskaitmenintų kapinių skaičius</t>
  </si>
  <si>
    <t xml:space="preserve">Prižiūrėti ir plėtoti energetinę infrastruktūrą, diegti energiją taupančias priemones </t>
  </si>
  <si>
    <t>003-01-06 (T)</t>
  </si>
  <si>
    <t>003-01-06-03 (TP)</t>
  </si>
  <si>
    <t>Plėtoti tvarų ir efektyvų žemės ūkį</t>
  </si>
  <si>
    <t>004-01-02 (T)</t>
  </si>
  <si>
    <t>004-01-02-01 (TP)</t>
  </si>
  <si>
    <t>Priimti paramos už žemės ūkį naudmenų ir kitus plotus bei gyvulius paraiškas</t>
  </si>
  <si>
    <t>Atnaujinti žemės ūkio valdas, registruoti/išregistruoti naujų ūkininkų ūkius, koreguoti duomenis</t>
  </si>
  <si>
    <t>Koordinuoti žemės ūkio klausimus, įgyvendinti kaimo plėtros bei paramos žemės ūkiui ir kaimo plėtrai priemones</t>
  </si>
  <si>
    <t>2/2</t>
  </si>
  <si>
    <t>005-01-01 (T)</t>
  </si>
  <si>
    <t>005-01-01-10 (TP)</t>
  </si>
  <si>
    <t>005-01-01-11 (TP)</t>
  </si>
  <si>
    <t>Seniūnaičių veiklos organizavimas</t>
  </si>
  <si>
    <t>005-01-01-12 (TP)</t>
  </si>
  <si>
    <t>Valstybės perduotų savivaldybei funkcijų kokybiškas įgyvendinimas ir organizavimas</t>
  </si>
  <si>
    <t>Kokybiškai ir efektyviai vykdyti seniūnijai teiesės aktais priskirtas fuinkcijas,  užtikrinti laiku ir tinkamai teikiamų paslaugų kokybę</t>
  </si>
  <si>
    <t>80/50/20</t>
  </si>
  <si>
    <t>Seniūnaičių skaičius seniūnijoje, suorganizuotų sueigų skaičius</t>
  </si>
  <si>
    <t>6/3</t>
  </si>
  <si>
    <t>Seniūnijoje patvirtintų etatų skaičius</t>
  </si>
  <si>
    <r>
      <t>Administruoti prašymus dėl gyvenamosios vietos deklaravimo, įtraukimo į GVNAA, duomenų keitimo ar panaikinimo</t>
    </r>
    <r>
      <rPr>
        <sz val="10"/>
        <color theme="1"/>
        <rFont val="Calibri"/>
        <family val="2"/>
        <charset val="186"/>
      </rPr>
      <t>*</t>
    </r>
    <r>
      <rPr>
        <sz val="10"/>
        <color theme="1"/>
        <rFont val="Times New Roman"/>
        <family val="1"/>
        <charset val="186"/>
      </rPr>
      <t xml:space="preserve"> (tūkst. Eur)</t>
    </r>
  </si>
  <si>
    <t>Tvarkyti seniūnijos archyvinius dokumentus* (tūkst. Eur)</t>
  </si>
  <si>
    <t>Vyr. specialistas</t>
  </si>
  <si>
    <t>Parengti dokumentų saugojimo apyrašai, naikinimo aktai, vnt.</t>
  </si>
  <si>
    <t>2/1</t>
  </si>
  <si>
    <t>Priimta gyvenamosio vietos atvykimo ir išvykimo deklaracijų, vnt</t>
  </si>
  <si>
    <t>Bendro naudojimo teritorijos (ha) tvarkymas</t>
  </si>
  <si>
    <t>003-01-07 (T)</t>
  </si>
  <si>
    <t>003-01-07-01 (TP)</t>
  </si>
  <si>
    <t>Kelių dangos gerinimo finansavimas seniūnijose</t>
  </si>
  <si>
    <t>003-01-07-02 (TP)</t>
  </si>
  <si>
    <t>Įrengtų kolumbariumo spintų/vietų  skaičius</t>
  </si>
  <si>
    <t>3/36</t>
  </si>
  <si>
    <r>
      <t>Žvyruoti seniūnijos prižiūrimus vietinės reikšmės ir vidaus kelius</t>
    </r>
    <r>
      <rPr>
        <sz val="10"/>
        <color theme="1"/>
        <rFont val="Calibri"/>
        <family val="2"/>
        <charset val="186"/>
      </rPr>
      <t>*</t>
    </r>
  </si>
  <si>
    <t>Vietinės reikšmės kelių ir gatvių remontas, priežiūra ir palaikymas,  saugaus eismo ir darnaus judumo priemonių diegimas (KPP)</t>
  </si>
  <si>
    <t>2/0,430</t>
  </si>
  <si>
    <t>Gatvių, kuriose atlikti paprastojo remonto darbai skaičius (Piliakalnio, Liepų)/m.</t>
  </si>
  <si>
    <t>Su ūkininkais bedradarbiaujant nužvyruota vietinės ar vidaus reikšmės kelių km.</t>
  </si>
  <si>
    <t>Įrengtų bordiūrų kiekis (metrais) Liepų g., Pagirių mstl.</t>
  </si>
  <si>
    <t>Nužvyruota vietinės ar vidaus reikšmės kelių km.</t>
  </si>
  <si>
    <t>003-01-03-05 (TP)</t>
  </si>
  <si>
    <t>Želdynų ir želdinių apsauga, tvarkymas, būklės stebėsena, gėlynų kūrimas</t>
  </si>
  <si>
    <r>
      <t>Naikinti Sosnovskio barštį</t>
    </r>
    <r>
      <rPr>
        <sz val="10"/>
        <color theme="1"/>
        <rFont val="Calibri"/>
        <family val="2"/>
        <charset val="186"/>
      </rPr>
      <t>*</t>
    </r>
  </si>
  <si>
    <r>
      <t>Sodinti gėles, prižiūrėti želdinius</t>
    </r>
    <r>
      <rPr>
        <sz val="10"/>
        <color theme="1"/>
        <rFont val="Calibri"/>
        <family val="2"/>
        <charset val="186"/>
      </rPr>
      <t>*</t>
    </r>
  </si>
  <si>
    <r>
      <t>Organizuoti konkurso "Gražiausiai tvarkoma aplinka" I-ąjį etapą</t>
    </r>
    <r>
      <rPr>
        <sz val="10"/>
        <color theme="1"/>
        <rFont val="Calibri"/>
        <family val="2"/>
        <charset val="186"/>
      </rPr>
      <t>*</t>
    </r>
  </si>
  <si>
    <t>250/2</t>
  </si>
  <si>
    <r>
      <t>Įrengti kolumbariumą Šėtos miestelio kapinėse</t>
    </r>
    <r>
      <rPr>
        <sz val="10"/>
        <color theme="1"/>
        <rFont val="Calibri"/>
        <family val="2"/>
        <charset val="186"/>
      </rPr>
      <t>*</t>
    </r>
  </si>
  <si>
    <r>
      <t>Suskaitmeninti Šėtos miestelio ir Pagirių miestelio kapines</t>
    </r>
    <r>
      <rPr>
        <sz val="10"/>
        <color theme="1"/>
        <rFont val="Calibri"/>
        <family val="2"/>
        <charset val="186"/>
      </rPr>
      <t>*</t>
    </r>
  </si>
  <si>
    <t>Užtikrinti seniūnaičių veiklą seniūnijoje, organizuoti sueigas</t>
  </si>
  <si>
    <t xml:space="preserve">Vyr.specialistas      </t>
  </si>
  <si>
    <t>Ūkvedys Traktorininkas Aplinkos tvarkytojai Kapinių prižiūrėtojai</t>
  </si>
  <si>
    <t>ĮP</t>
  </si>
  <si>
    <t>*</t>
  </si>
  <si>
    <t>2025 m. kovo 14 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</si>
</sst>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t_-;\-* #,##0.00\ _L_t_-;_-* &quot;-&quot;??\ _L_t_-;_-@_-"/>
    <numFmt numFmtId="165" formatCode="0.0"/>
    <numFmt numFmtId="166" formatCode="#,##0.0"/>
    <numFmt numFmtId="167" formatCode="0.000"/>
  </numFmts>
  <fonts count="60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i/>
      <sz val="10"/>
      <name val="Times New Roman"/>
      <family val="1"/>
      <charset val="186"/>
    </font>
    <font>
      <sz val="10"/>
      <color theme="1"/>
      <name val="Calibri"/>
      <family val="2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rgb="FFFF0000"/>
      <name val="Times New Roman"/>
      <family val="1"/>
    </font>
    <font>
      <sz val="10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99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20" fillId="0" borderId="1" xfId="4" applyFont="1" applyBorder="1" applyAlignment="1">
      <alignment horizontal="left" vertical="center" wrapText="1"/>
    </xf>
    <xf numFmtId="0" fontId="20" fillId="0" borderId="0" xfId="4" applyFont="1" applyAlignment="1">
      <alignment vertical="top" wrapText="1"/>
    </xf>
    <xf numFmtId="0" fontId="26" fillId="0" borderId="0" xfId="0" applyFont="1" applyAlignment="1">
      <alignment horizontal="left" vertical="top" wrapText="1"/>
    </xf>
    <xf numFmtId="49" fontId="26" fillId="0" borderId="0" xfId="4" applyNumberFormat="1" applyFont="1" applyAlignment="1">
      <alignment vertical="top" wrapText="1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0" fillId="2" borderId="0" xfId="0" applyFont="1" applyFill="1"/>
    <xf numFmtId="0" fontId="31" fillId="2" borderId="0" xfId="0" applyFont="1" applyFill="1"/>
    <xf numFmtId="166" fontId="21" fillId="4" borderId="1" xfId="0" applyNumberFormat="1" applyFont="1" applyFill="1" applyBorder="1" applyAlignment="1">
      <alignment horizontal="center" vertical="top" wrapText="1"/>
    </xf>
    <xf numFmtId="166" fontId="21" fillId="3" borderId="0" xfId="0" applyNumberFormat="1" applyFont="1" applyFill="1" applyAlignment="1">
      <alignment horizontal="left" vertical="top" wrapText="1"/>
    </xf>
    <xf numFmtId="0" fontId="21" fillId="3" borderId="0" xfId="0" applyFont="1" applyFill="1" applyAlignment="1">
      <alignment vertical="top" wrapText="1"/>
    </xf>
    <xf numFmtId="166" fontId="22" fillId="0" borderId="0" xfId="0" applyNumberFormat="1" applyFont="1" applyAlignment="1">
      <alignment horizontal="left" wrapText="1"/>
    </xf>
    <xf numFmtId="166" fontId="33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49" fontId="33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5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33" fillId="0" borderId="0" xfId="0" applyFont="1" applyAlignment="1">
      <alignment wrapText="1"/>
    </xf>
    <xf numFmtId="49" fontId="33" fillId="9" borderId="9" xfId="0" applyNumberFormat="1" applyFont="1" applyFill="1" applyBorder="1" applyAlignment="1">
      <alignment horizontal="left" vertical="center" wrapText="1"/>
    </xf>
    <xf numFmtId="49" fontId="33" fillId="9" borderId="9" xfId="0" applyNumberFormat="1" applyFont="1" applyFill="1" applyBorder="1" applyAlignment="1">
      <alignment vertical="center" wrapText="1"/>
    </xf>
    <xf numFmtId="49" fontId="33" fillId="9" borderId="5" xfId="0" applyNumberFormat="1" applyFont="1" applyFill="1" applyBorder="1" applyAlignment="1">
      <alignment vertical="center" wrapText="1"/>
    </xf>
    <xf numFmtId="0" fontId="37" fillId="0" borderId="0" xfId="0" applyFont="1" applyAlignment="1">
      <alignment wrapText="1"/>
    </xf>
    <xf numFmtId="0" fontId="38" fillId="0" borderId="0" xfId="4" applyFont="1" applyAlignment="1">
      <alignment vertical="top" wrapText="1"/>
    </xf>
    <xf numFmtId="0" fontId="40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2" fillId="0" borderId="0" xfId="4" applyFont="1" applyAlignment="1">
      <alignment vertical="top" wrapText="1"/>
    </xf>
    <xf numFmtId="0" fontId="43" fillId="0" borderId="0" xfId="0" applyFont="1" applyAlignment="1">
      <alignment wrapText="1"/>
    </xf>
    <xf numFmtId="49" fontId="44" fillId="0" borderId="0" xfId="4" applyNumberFormat="1" applyFont="1" applyAlignment="1">
      <alignment vertical="top" wrapText="1"/>
    </xf>
    <xf numFmtId="0" fontId="45" fillId="0" borderId="0" xfId="0" applyFont="1" applyAlignment="1">
      <alignment vertical="top" wrapText="1"/>
    </xf>
    <xf numFmtId="0" fontId="46" fillId="0" borderId="0" xfId="0" applyFont="1" applyAlignment="1">
      <alignment wrapText="1"/>
    </xf>
    <xf numFmtId="49" fontId="36" fillId="9" borderId="1" xfId="0" applyNumberFormat="1" applyFont="1" applyFill="1" applyBorder="1" applyAlignment="1">
      <alignment horizontal="left" vertical="top" wrapText="1"/>
    </xf>
    <xf numFmtId="0" fontId="35" fillId="9" borderId="1" xfId="0" applyFont="1" applyFill="1" applyBorder="1" applyAlignment="1">
      <alignment horizontal="left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9" fillId="9" borderId="5" xfId="4" applyFont="1" applyFill="1" applyBorder="1" applyAlignment="1">
      <alignment horizontal="left" vertical="center" wrapText="1"/>
    </xf>
    <xf numFmtId="0" fontId="39" fillId="9" borderId="1" xfId="4" applyFont="1" applyFill="1" applyBorder="1" applyAlignment="1">
      <alignment vertical="center" wrapText="1"/>
    </xf>
    <xf numFmtId="0" fontId="43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7" fillId="2" borderId="0" xfId="0" applyFont="1" applyFill="1"/>
    <xf numFmtId="0" fontId="48" fillId="2" borderId="0" xfId="0" applyFont="1" applyFill="1"/>
    <xf numFmtId="49" fontId="1" fillId="3" borderId="1" xfId="11" applyNumberFormat="1" applyFill="1" applyBorder="1" applyAlignment="1">
      <alignment horizontal="left" vertical="top" wrapText="1"/>
    </xf>
    <xf numFmtId="0" fontId="1" fillId="0" borderId="0" xfId="0" applyFont="1"/>
    <xf numFmtId="49" fontId="37" fillId="9" borderId="5" xfId="0" applyNumberFormat="1" applyFont="1" applyFill="1" applyBorder="1" applyAlignment="1">
      <alignment vertical="center" wrapText="1"/>
    </xf>
    <xf numFmtId="0" fontId="37" fillId="9" borderId="1" xfId="4" applyFont="1" applyFill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6" fontId="20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42" fillId="3" borderId="3" xfId="0" applyFont="1" applyFill="1" applyBorder="1" applyAlignment="1">
      <alignment horizontal="center" vertical="center" wrapText="1"/>
    </xf>
    <xf numFmtId="49" fontId="42" fillId="3" borderId="3" xfId="0" applyNumberFormat="1" applyFont="1" applyFill="1" applyBorder="1" applyAlignment="1">
      <alignment horizontal="center" vertical="center" wrapText="1"/>
    </xf>
    <xf numFmtId="49" fontId="24" fillId="3" borderId="6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top" wrapText="1"/>
    </xf>
    <xf numFmtId="167" fontId="20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67" fontId="1" fillId="3" borderId="5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166" fontId="20" fillId="3" borderId="1" xfId="1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49" fontId="20" fillId="0" borderId="1" xfId="4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1" xfId="11" applyFill="1" applyBorder="1" applyAlignment="1">
      <alignment horizontal="left" vertical="center" wrapText="1"/>
    </xf>
    <xf numFmtId="0" fontId="51" fillId="3" borderId="1" xfId="11" applyFont="1" applyFill="1" applyBorder="1" applyAlignment="1">
      <alignment horizontal="left" vertical="center" wrapText="1"/>
    </xf>
    <xf numFmtId="0" fontId="1" fillId="3" borderId="5" xfId="11" applyFill="1" applyBorder="1" applyAlignment="1">
      <alignment horizontal="left" vertical="center" wrapText="1"/>
    </xf>
    <xf numFmtId="0" fontId="1" fillId="3" borderId="11" xfId="11" applyFill="1" applyBorder="1" applyAlignment="1">
      <alignment horizontal="left" vertical="center" wrapText="1"/>
    </xf>
    <xf numFmtId="165" fontId="6" fillId="3" borderId="1" xfId="0" applyNumberFormat="1" applyFont="1" applyFill="1" applyBorder="1" applyAlignment="1">
      <alignment horizontal="left" vertical="center" wrapText="1"/>
    </xf>
    <xf numFmtId="165" fontId="24" fillId="3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49" fontId="53" fillId="5" borderId="1" xfId="0" applyNumberFormat="1" applyFont="1" applyFill="1" applyBorder="1" applyAlignment="1">
      <alignment horizontal="center" vertical="center" wrapText="1"/>
    </xf>
    <xf numFmtId="49" fontId="54" fillId="5" borderId="1" xfId="0" applyNumberFormat="1" applyFont="1" applyFill="1" applyBorder="1" applyAlignment="1">
      <alignment vertical="top" wrapText="1"/>
    </xf>
    <xf numFmtId="166" fontId="55" fillId="9" borderId="1" xfId="0" applyNumberFormat="1" applyFont="1" applyFill="1" applyBorder="1" applyAlignment="1">
      <alignment horizontal="center" vertical="top" wrapText="1"/>
    </xf>
    <xf numFmtId="166" fontId="55" fillId="9" borderId="1" xfId="0" applyNumberFormat="1" applyFont="1" applyFill="1" applyBorder="1" applyAlignment="1">
      <alignment horizontal="center" vertical="center" wrapText="1"/>
    </xf>
    <xf numFmtId="166" fontId="56" fillId="5" borderId="1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49" fontId="54" fillId="5" borderId="1" xfId="0" applyNumberFormat="1" applyFont="1" applyFill="1" applyBorder="1" applyAlignment="1">
      <alignment horizontal="center" vertical="center" wrapText="1"/>
    </xf>
    <xf numFmtId="49" fontId="54" fillId="5" borderId="9" xfId="0" applyNumberFormat="1" applyFont="1" applyFill="1" applyBorder="1" applyAlignment="1">
      <alignment vertical="center" wrapText="1"/>
    </xf>
    <xf numFmtId="49" fontId="58" fillId="5" borderId="5" xfId="0" applyNumberFormat="1" applyFont="1" applyFill="1" applyBorder="1" applyAlignment="1">
      <alignment vertical="center" wrapText="1"/>
    </xf>
    <xf numFmtId="166" fontId="53" fillId="5" borderId="1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top" wrapText="1"/>
    </xf>
    <xf numFmtId="49" fontId="53" fillId="5" borderId="3" xfId="0" applyNumberFormat="1" applyFont="1" applyFill="1" applyBorder="1" applyAlignment="1">
      <alignment horizontal="center" vertical="center" wrapText="1"/>
    </xf>
    <xf numFmtId="49" fontId="58" fillId="5" borderId="1" xfId="0" applyNumberFormat="1" applyFont="1" applyFill="1" applyBorder="1" applyAlignment="1">
      <alignment vertical="top" wrapText="1"/>
    </xf>
    <xf numFmtId="49" fontId="53" fillId="5" borderId="4" xfId="0" applyNumberFormat="1" applyFont="1" applyFill="1" applyBorder="1" applyAlignment="1">
      <alignment horizontal="center" vertical="center" wrapText="1"/>
    </xf>
    <xf numFmtId="0" fontId="53" fillId="5" borderId="9" xfId="4" applyFont="1" applyFill="1" applyBorder="1" applyAlignment="1">
      <alignment vertical="top" wrapText="1"/>
    </xf>
    <xf numFmtId="0" fontId="53" fillId="5" borderId="9" xfId="4" applyFont="1" applyFill="1" applyBorder="1" applyAlignment="1">
      <alignment horizontal="left" vertical="top" wrapText="1"/>
    </xf>
    <xf numFmtId="0" fontId="32" fillId="5" borderId="1" xfId="0" applyFont="1" applyFill="1" applyBorder="1" applyAlignment="1">
      <alignment horizontal="left" vertical="center" wrapText="1"/>
    </xf>
    <xf numFmtId="0" fontId="32" fillId="5" borderId="2" xfId="0" applyFont="1" applyFill="1" applyBorder="1" applyAlignment="1">
      <alignment horizontal="center" vertical="center" wrapText="1"/>
    </xf>
    <xf numFmtId="166" fontId="53" fillId="5" borderId="1" xfId="4" applyNumberFormat="1" applyFont="1" applyFill="1" applyBorder="1" applyAlignment="1">
      <alignment horizontal="center" vertical="center" wrapText="1"/>
    </xf>
    <xf numFmtId="166" fontId="55" fillId="9" borderId="1" xfId="4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24" fillId="5" borderId="6" xfId="0" applyNumberFormat="1" applyFont="1" applyFill="1" applyBorder="1" applyAlignment="1">
      <alignment horizontal="left" vertical="top" wrapText="1"/>
    </xf>
    <xf numFmtId="165" fontId="24" fillId="5" borderId="1" xfId="0" applyNumberFormat="1" applyFont="1" applyFill="1" applyBorder="1" applyAlignment="1">
      <alignment horizontal="left" vertical="top" wrapText="1"/>
    </xf>
    <xf numFmtId="49" fontId="32" fillId="5" borderId="3" xfId="0" applyNumberFormat="1" applyFont="1" applyFill="1" applyBorder="1" applyAlignment="1">
      <alignment horizontal="right" vertical="top" wrapText="1"/>
    </xf>
    <xf numFmtId="0" fontId="6" fillId="0" borderId="4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166" fontId="57" fillId="3" borderId="1" xfId="0" applyNumberFormat="1" applyFont="1" applyFill="1" applyBorder="1" applyAlignment="1">
      <alignment horizontal="center" vertical="center" wrapText="1"/>
    </xf>
    <xf numFmtId="166" fontId="57" fillId="3" borderId="2" xfId="0" applyNumberFormat="1" applyFont="1" applyFill="1" applyBorder="1" applyAlignment="1">
      <alignment horizontal="center" vertical="center" wrapText="1"/>
    </xf>
    <xf numFmtId="166" fontId="57" fillId="3" borderId="6" xfId="0" applyNumberFormat="1" applyFont="1" applyFill="1" applyBorder="1" applyAlignment="1">
      <alignment horizontal="center" vertical="center" wrapText="1"/>
    </xf>
    <xf numFmtId="166" fontId="57" fillId="3" borderId="4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49" fontId="15" fillId="3" borderId="6" xfId="0" applyNumberFormat="1" applyFont="1" applyFill="1" applyBorder="1" applyAlignment="1">
      <alignment horizontal="left" vertical="center" wrapText="1"/>
    </xf>
    <xf numFmtId="49" fontId="15" fillId="3" borderId="4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1" fillId="3" borderId="2" xfId="11" applyFont="1" applyFill="1" applyBorder="1" applyAlignment="1">
      <alignment horizontal="left" vertical="center" wrapText="1"/>
    </xf>
    <xf numFmtId="0" fontId="51" fillId="3" borderId="4" xfId="11" applyFont="1" applyFill="1" applyBorder="1" applyAlignment="1">
      <alignment horizontal="left" vertical="center" wrapText="1"/>
    </xf>
    <xf numFmtId="0" fontId="1" fillId="3" borderId="2" xfId="11" applyFill="1" applyBorder="1" applyAlignment="1">
      <alignment horizontal="left" vertical="center" wrapText="1"/>
    </xf>
    <xf numFmtId="0" fontId="1" fillId="3" borderId="4" xfId="11" applyFill="1" applyBorder="1" applyAlignment="1">
      <alignment horizontal="left" vertical="center" wrapText="1"/>
    </xf>
    <xf numFmtId="49" fontId="24" fillId="3" borderId="2" xfId="0" applyNumberFormat="1" applyFont="1" applyFill="1" applyBorder="1" applyAlignment="1">
      <alignment horizontal="center" vertical="center" wrapText="1"/>
    </xf>
    <xf numFmtId="49" fontId="24" fillId="3" borderId="4" xfId="0" applyNumberFormat="1" applyFont="1" applyFill="1" applyBorder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49" fontId="33" fillId="9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6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49" fontId="54" fillId="5" borderId="3" xfId="0" applyNumberFormat="1" applyFont="1" applyFill="1" applyBorder="1" applyAlignment="1">
      <alignment horizontal="left" vertical="center" wrapText="1"/>
    </xf>
    <xf numFmtId="49" fontId="54" fillId="5" borderId="9" xfId="0" applyNumberFormat="1" applyFont="1" applyFill="1" applyBorder="1" applyAlignment="1">
      <alignment horizontal="left" vertical="center" wrapText="1"/>
    </xf>
    <xf numFmtId="49" fontId="54" fillId="5" borderId="5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20" fillId="3" borderId="2" xfId="0" applyNumberFormat="1" applyFont="1" applyFill="1" applyBorder="1" applyAlignment="1">
      <alignment horizontal="center" vertical="center" wrapText="1"/>
    </xf>
    <xf numFmtId="49" fontId="20" fillId="3" borderId="6" xfId="0" applyNumberFormat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50" fillId="0" borderId="2" xfId="4" applyFont="1" applyBorder="1" applyAlignment="1">
      <alignment horizontal="left" vertical="center" wrapText="1"/>
    </xf>
    <xf numFmtId="49" fontId="50" fillId="0" borderId="4" xfId="4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49" fontId="20" fillId="3" borderId="4" xfId="0" applyNumberFormat="1" applyFont="1" applyFill="1" applyBorder="1" applyAlignment="1">
      <alignment horizontal="center" vertical="center" wrapText="1"/>
    </xf>
    <xf numFmtId="0" fontId="53" fillId="5" borderId="3" xfId="4" applyFont="1" applyFill="1" applyBorder="1" applyAlignment="1">
      <alignment horizontal="left" vertical="center" wrapText="1"/>
    </xf>
    <xf numFmtId="0" fontId="53" fillId="5" borderId="9" xfId="4" applyFont="1" applyFill="1" applyBorder="1" applyAlignment="1">
      <alignment horizontal="left" vertical="center" wrapText="1"/>
    </xf>
    <xf numFmtId="166" fontId="20" fillId="3" borderId="2" xfId="1" applyNumberFormat="1" applyFont="1" applyFill="1" applyBorder="1" applyAlignment="1">
      <alignment horizontal="center" vertical="center"/>
    </xf>
    <xf numFmtId="166" fontId="20" fillId="3" borderId="4" xfId="1" applyNumberFormat="1" applyFont="1" applyFill="1" applyBorder="1" applyAlignment="1">
      <alignment horizontal="center" vertical="center"/>
    </xf>
    <xf numFmtId="0" fontId="34" fillId="0" borderId="3" xfId="0" applyFont="1" applyBorder="1" applyAlignment="1">
      <alignment horizontal="left" vertical="center"/>
    </xf>
    <xf numFmtId="0" fontId="34" fillId="0" borderId="9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/>
    </xf>
    <xf numFmtId="0" fontId="53" fillId="5" borderId="10" xfId="11" applyFont="1" applyFill="1" applyBorder="1" applyAlignment="1">
      <alignment horizontal="left" vertical="center" wrapText="1"/>
    </xf>
    <xf numFmtId="0" fontId="53" fillId="5" borderId="12" xfId="11" applyFont="1" applyFill="1" applyBorder="1" applyAlignment="1">
      <alignment horizontal="left" vertical="center" wrapText="1"/>
    </xf>
    <xf numFmtId="0" fontId="53" fillId="5" borderId="11" xfId="1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0" fontId="20" fillId="0" borderId="2" xfId="4" applyFont="1" applyBorder="1" applyAlignment="1">
      <alignment horizontal="left" vertical="center" wrapText="1"/>
    </xf>
    <xf numFmtId="0" fontId="20" fillId="0" borderId="6" xfId="4" applyFont="1" applyBorder="1" applyAlignment="1">
      <alignment horizontal="left" vertical="center" wrapText="1"/>
    </xf>
    <xf numFmtId="0" fontId="20" fillId="0" borderId="2" xfId="4" applyFont="1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 wrapText="1"/>
    </xf>
    <xf numFmtId="166" fontId="1" fillId="3" borderId="6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0" fontId="39" fillId="9" borderId="3" xfId="4" applyFont="1" applyFill="1" applyBorder="1" applyAlignment="1">
      <alignment horizontal="left" vertical="center" wrapText="1"/>
    </xf>
    <xf numFmtId="0" fontId="39" fillId="9" borderId="9" xfId="4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33" fillId="10" borderId="3" xfId="0" applyNumberFormat="1" applyFont="1" applyFill="1" applyBorder="1" applyAlignment="1">
      <alignment horizontal="right" vertical="top" wrapText="1"/>
    </xf>
    <xf numFmtId="49" fontId="33" fillId="10" borderId="9" xfId="0" applyNumberFormat="1" applyFont="1" applyFill="1" applyBorder="1" applyAlignment="1">
      <alignment horizontal="right" vertical="top" wrapText="1"/>
    </xf>
    <xf numFmtId="49" fontId="33" fillId="10" borderId="5" xfId="0" applyNumberFormat="1" applyFont="1" applyFill="1" applyBorder="1" applyAlignment="1">
      <alignment horizontal="right" vertical="top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49" fontId="50" fillId="3" borderId="12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166" fontId="20" fillId="3" borderId="2" xfId="1" applyNumberFormat="1" applyFont="1" applyFill="1" applyBorder="1" applyAlignment="1">
      <alignment horizontal="center" vertical="center" wrapText="1"/>
    </xf>
    <xf numFmtId="166" fontId="20" fillId="3" borderId="4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0" fillId="0" borderId="2" xfId="11" applyNumberFormat="1" applyFont="1" applyBorder="1" applyAlignment="1">
      <alignment horizontal="center" vertical="center" wrapText="1"/>
    </xf>
    <xf numFmtId="49" fontId="20" fillId="0" borderId="6" xfId="11" applyNumberFormat="1" applyFont="1" applyBorder="1" applyAlignment="1">
      <alignment horizontal="center" vertical="center" wrapText="1"/>
    </xf>
    <xf numFmtId="49" fontId="20" fillId="0" borderId="4" xfId="11" applyNumberFormat="1" applyFont="1" applyBorder="1" applyAlignment="1">
      <alignment horizontal="center" vertical="center" wrapText="1"/>
    </xf>
    <xf numFmtId="49" fontId="20" fillId="0" borderId="2" xfId="11" applyNumberFormat="1" applyFont="1" applyBorder="1" applyAlignment="1">
      <alignment horizontal="left" vertical="center" wrapText="1"/>
    </xf>
    <xf numFmtId="49" fontId="20" fillId="0" borderId="6" xfId="11" applyNumberFormat="1" applyFont="1" applyBorder="1" applyAlignment="1">
      <alignment horizontal="left" vertical="center" wrapText="1"/>
    </xf>
    <xf numFmtId="49" fontId="20" fillId="0" borderId="4" xfId="11" applyNumberFormat="1" applyFont="1" applyBorder="1" applyAlignment="1">
      <alignment horizontal="left" vertical="center" wrapText="1"/>
    </xf>
    <xf numFmtId="49" fontId="33" fillId="9" borderId="3" xfId="0" applyNumberFormat="1" applyFont="1" applyFill="1" applyBorder="1" applyAlignment="1">
      <alignment horizontal="left" vertical="center" wrapText="1"/>
    </xf>
    <xf numFmtId="49" fontId="33" fillId="9" borderId="9" xfId="0" applyNumberFormat="1" applyFont="1" applyFill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left" vertical="center" wrapText="1"/>
    </xf>
    <xf numFmtId="49" fontId="24" fillId="0" borderId="6" xfId="0" applyNumberFormat="1" applyFont="1" applyBorder="1" applyAlignment="1">
      <alignment horizontal="left" vertical="center" wrapText="1"/>
    </xf>
    <xf numFmtId="49" fontId="24" fillId="0" borderId="4" xfId="0" applyNumberFormat="1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left" vertical="center" wrapText="1"/>
    </xf>
    <xf numFmtId="49" fontId="20" fillId="0" borderId="2" xfId="4" applyNumberFormat="1" applyFont="1" applyBorder="1" applyAlignment="1">
      <alignment horizontal="left" vertical="center" wrapText="1"/>
    </xf>
    <xf numFmtId="49" fontId="20" fillId="0" borderId="4" xfId="4" applyNumberFormat="1" applyFont="1" applyBorder="1" applyAlignment="1">
      <alignment horizontal="left" vertical="center" wrapText="1"/>
    </xf>
    <xf numFmtId="0" fontId="20" fillId="0" borderId="4" xfId="4" applyFont="1" applyBorder="1" applyAlignment="1">
      <alignment horizontal="left" vertical="center" wrapText="1"/>
    </xf>
    <xf numFmtId="166" fontId="20" fillId="3" borderId="2" xfId="0" applyNumberFormat="1" applyFont="1" applyFill="1" applyBorder="1" applyAlignment="1">
      <alignment horizontal="center" vertical="center" wrapText="1"/>
    </xf>
    <xf numFmtId="166" fontId="20" fillId="3" borderId="4" xfId="0" applyNumberFormat="1" applyFont="1" applyFill="1" applyBorder="1" applyAlignment="1">
      <alignment horizontal="center" vertical="center" wrapText="1"/>
    </xf>
    <xf numFmtId="0" fontId="59" fillId="0" borderId="2" xfId="0" applyFont="1" applyBorder="1" applyAlignment="1">
      <alignment horizontal="left" vertical="center" wrapText="1"/>
    </xf>
    <xf numFmtId="0" fontId="59" fillId="0" borderId="4" xfId="0" applyFon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49" fontId="20" fillId="3" borderId="2" xfId="0" applyNumberFormat="1" applyFont="1" applyFill="1" applyBorder="1" applyAlignment="1">
      <alignment horizontal="left" vertical="center" wrapText="1"/>
    </xf>
    <xf numFmtId="49" fontId="20" fillId="3" borderId="6" xfId="0" applyNumberFormat="1" applyFont="1" applyFill="1" applyBorder="1" applyAlignment="1">
      <alignment horizontal="left" vertical="center" wrapText="1"/>
    </xf>
    <xf numFmtId="49" fontId="20" fillId="3" borderId="4" xfId="0" applyNumberFormat="1" applyFont="1" applyFill="1" applyBorder="1" applyAlignment="1">
      <alignment horizontal="left" vertical="center" wrapText="1"/>
    </xf>
    <xf numFmtId="49" fontId="23" fillId="0" borderId="6" xfId="0" applyNumberFormat="1" applyFont="1" applyBorder="1" applyAlignment="1">
      <alignment horizontal="left" vertical="center" wrapText="1"/>
    </xf>
    <xf numFmtId="49" fontId="1" fillId="3" borderId="1" xfId="11" applyNumberForma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horizontal="left" vertical="center" wrapText="1"/>
    </xf>
    <xf numFmtId="49" fontId="25" fillId="0" borderId="4" xfId="0" applyNumberFormat="1" applyFont="1" applyBorder="1" applyAlignment="1">
      <alignment horizontal="left" vertical="center" wrapText="1"/>
    </xf>
    <xf numFmtId="49" fontId="33" fillId="3" borderId="6" xfId="0" applyNumberFormat="1" applyFont="1" applyFill="1" applyBorder="1" applyAlignment="1">
      <alignment horizontal="left" vertical="center" wrapText="1"/>
    </xf>
    <xf numFmtId="49" fontId="33" fillId="3" borderId="4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49" fillId="0" borderId="2" xfId="0" applyFont="1" applyBorder="1" applyAlignment="1">
      <alignment horizontal="left" vertical="center" wrapText="1"/>
    </xf>
    <xf numFmtId="0" fontId="49" fillId="0" borderId="4" xfId="0" applyFont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Normal_Sheet1" xfId="11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9"/>
  <sheetViews>
    <sheetView tabSelected="1" zoomScaleNormal="100" workbookViewId="0">
      <pane ySplit="10" topLeftCell="A11" activePane="bottomLeft" state="frozen"/>
      <selection activeCell="E15" sqref="E15"/>
      <selection pane="bottomLeft" activeCell="M6" sqref="M6"/>
    </sheetView>
  </sheetViews>
  <sheetFormatPr defaultColWidth="9.1796875" defaultRowHeight="13" x14ac:dyDescent="0.3"/>
  <cols>
    <col min="1" max="1" width="16.7265625" style="8" customWidth="1"/>
    <col min="2" max="2" width="43.54296875" style="5" customWidth="1"/>
    <col min="3" max="3" width="8" style="5" customWidth="1"/>
    <col min="4" max="4" width="35.81640625" style="5" customWidth="1"/>
    <col min="5" max="5" width="14.7265625" style="5" customWidth="1"/>
    <col min="6" max="6" width="7.7265625" style="55" customWidth="1"/>
    <col min="7" max="7" width="14.81640625" style="37" customWidth="1"/>
    <col min="8" max="8" width="35.453125" style="7" customWidth="1"/>
    <col min="9" max="9" width="11.26953125" style="7" customWidth="1"/>
    <col min="10" max="10" width="11.54296875" style="46" customWidth="1"/>
    <col min="11" max="16384" width="9.1796875" style="1"/>
  </cols>
  <sheetData>
    <row r="1" spans="1:28" ht="15.75" customHeight="1" x14ac:dyDescent="0.35">
      <c r="A1" s="4"/>
      <c r="B1" s="4"/>
      <c r="C1" s="4"/>
      <c r="D1" s="254"/>
      <c r="E1" s="254"/>
      <c r="G1" s="238" t="s">
        <v>13</v>
      </c>
      <c r="H1" s="238"/>
    </row>
    <row r="2" spans="1:28" x14ac:dyDescent="0.3">
      <c r="G2" s="6" t="s">
        <v>14</v>
      </c>
      <c r="H2" s="6"/>
    </row>
    <row r="3" spans="1:28" x14ac:dyDescent="0.3">
      <c r="G3" s="89" t="s">
        <v>138</v>
      </c>
      <c r="H3" s="89"/>
    </row>
    <row r="4" spans="1:28" x14ac:dyDescent="0.3">
      <c r="G4" s="9"/>
      <c r="H4" s="6"/>
    </row>
    <row r="5" spans="1:28" ht="14" x14ac:dyDescent="0.25">
      <c r="A5" s="10"/>
      <c r="B5" s="256" t="s">
        <v>67</v>
      </c>
      <c r="C5" s="256"/>
      <c r="D5" s="256"/>
      <c r="E5" s="256"/>
      <c r="F5" s="256"/>
      <c r="G5" s="256"/>
      <c r="H5" s="256"/>
      <c r="I5" s="11"/>
    </row>
    <row r="6" spans="1:28" ht="14" x14ac:dyDescent="0.25">
      <c r="A6" s="239" t="s">
        <v>16</v>
      </c>
      <c r="B6" s="239"/>
      <c r="C6" s="239"/>
      <c r="D6" s="239"/>
      <c r="E6" s="239"/>
      <c r="F6" s="239"/>
      <c r="G6" s="239"/>
      <c r="H6" s="239"/>
      <c r="I6" s="239"/>
    </row>
    <row r="7" spans="1:28" ht="23.25" customHeight="1" x14ac:dyDescent="0.25">
      <c r="A7" s="240" t="s">
        <v>60</v>
      </c>
      <c r="B7" s="240"/>
      <c r="C7" s="240"/>
      <c r="D7" s="240"/>
      <c r="E7" s="240"/>
      <c r="F7" s="240"/>
      <c r="G7" s="240"/>
      <c r="H7" s="240"/>
      <c r="I7" s="240"/>
    </row>
    <row r="8" spans="1:28" s="3" customFormat="1" ht="15.75" customHeight="1" x14ac:dyDescent="0.25">
      <c r="A8" s="247" t="s">
        <v>2</v>
      </c>
      <c r="B8" s="252" t="s">
        <v>3</v>
      </c>
      <c r="C8" s="243" t="s">
        <v>10</v>
      </c>
      <c r="D8" s="249" t="s">
        <v>11</v>
      </c>
      <c r="E8" s="249" t="s">
        <v>12</v>
      </c>
      <c r="F8" s="243" t="s">
        <v>15</v>
      </c>
      <c r="G8" s="246" t="s">
        <v>62</v>
      </c>
      <c r="H8" s="246" t="s">
        <v>0</v>
      </c>
      <c r="I8" s="246"/>
      <c r="J8" s="4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5">
      <c r="A9" s="247"/>
      <c r="B9" s="253"/>
      <c r="C9" s="244"/>
      <c r="D9" s="250"/>
      <c r="E9" s="250"/>
      <c r="F9" s="244"/>
      <c r="G9" s="246"/>
      <c r="H9" s="246" t="s">
        <v>1</v>
      </c>
      <c r="I9" s="241" t="s">
        <v>17</v>
      </c>
      <c r="J9" s="4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5">
      <c r="A10" s="248"/>
      <c r="B10" s="253"/>
      <c r="C10" s="244"/>
      <c r="D10" s="250"/>
      <c r="E10" s="251"/>
      <c r="F10" s="245"/>
      <c r="G10" s="241"/>
      <c r="H10" s="241"/>
      <c r="I10" s="242"/>
      <c r="J10" s="47"/>
      <c r="K10" s="2"/>
      <c r="L10" s="4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62" customFormat="1" ht="24.75" customHeight="1" x14ac:dyDescent="0.3">
      <c r="A11" s="267" t="s">
        <v>61</v>
      </c>
      <c r="B11" s="268"/>
      <c r="C11" s="268"/>
      <c r="D11" s="268"/>
      <c r="E11" s="268"/>
      <c r="F11" s="63"/>
      <c r="G11" s="133">
        <f>+G12</f>
        <v>172.60000000000002</v>
      </c>
      <c r="H11" s="64"/>
      <c r="I11" s="65"/>
      <c r="J11" s="66"/>
      <c r="L11" s="67"/>
    </row>
    <row r="12" spans="1:28" s="68" customFormat="1" ht="32.25" customHeight="1" x14ac:dyDescent="0.3">
      <c r="A12" s="130" t="s">
        <v>74</v>
      </c>
      <c r="B12" s="194" t="s">
        <v>24</v>
      </c>
      <c r="C12" s="195"/>
      <c r="D12" s="195"/>
      <c r="E12" s="195"/>
      <c r="F12" s="196"/>
      <c r="G12" s="134">
        <f>+G13+G15+G17+G18+G19</f>
        <v>172.60000000000002</v>
      </c>
      <c r="H12" s="131"/>
      <c r="I12" s="131"/>
      <c r="J12" s="69"/>
      <c r="L12" s="70"/>
    </row>
    <row r="13" spans="1:28" ht="24.75" customHeight="1" x14ac:dyDescent="0.25">
      <c r="A13" s="199" t="s">
        <v>75</v>
      </c>
      <c r="B13" s="283" t="s">
        <v>25</v>
      </c>
      <c r="C13" s="272">
        <v>1</v>
      </c>
      <c r="D13" s="191" t="s">
        <v>68</v>
      </c>
      <c r="E13" s="269" t="s">
        <v>26</v>
      </c>
      <c r="F13" s="224" t="s">
        <v>28</v>
      </c>
      <c r="G13" s="257">
        <v>87.3</v>
      </c>
      <c r="H13" s="126" t="s">
        <v>44</v>
      </c>
      <c r="I13" s="93">
        <v>90</v>
      </c>
      <c r="L13" s="41"/>
    </row>
    <row r="14" spans="1:28" ht="24.75" customHeight="1" x14ac:dyDescent="0.25">
      <c r="A14" s="200"/>
      <c r="B14" s="284"/>
      <c r="C14" s="286"/>
      <c r="D14" s="192"/>
      <c r="E14" s="270"/>
      <c r="F14" s="225"/>
      <c r="G14" s="258"/>
      <c r="H14" s="40" t="s">
        <v>69</v>
      </c>
      <c r="I14" s="93">
        <v>1</v>
      </c>
      <c r="L14" s="41"/>
    </row>
    <row r="15" spans="1:28" ht="27" customHeight="1" x14ac:dyDescent="0.25">
      <c r="A15" s="200"/>
      <c r="B15" s="284"/>
      <c r="C15" s="272">
        <v>2</v>
      </c>
      <c r="D15" s="274" t="s">
        <v>70</v>
      </c>
      <c r="E15" s="270"/>
      <c r="F15" s="224" t="s">
        <v>28</v>
      </c>
      <c r="G15" s="277">
        <v>50</v>
      </c>
      <c r="H15" s="191" t="s">
        <v>30</v>
      </c>
      <c r="I15" s="206">
        <v>290</v>
      </c>
      <c r="L15" s="41"/>
    </row>
    <row r="16" spans="1:28" ht="27" customHeight="1" x14ac:dyDescent="0.25">
      <c r="A16" s="200"/>
      <c r="B16" s="284"/>
      <c r="C16" s="273"/>
      <c r="D16" s="275"/>
      <c r="E16" s="270"/>
      <c r="F16" s="276"/>
      <c r="G16" s="278"/>
      <c r="H16" s="193"/>
      <c r="I16" s="208"/>
      <c r="L16" s="41"/>
    </row>
    <row r="17" spans="1:12" ht="29.25" customHeight="1" x14ac:dyDescent="0.25">
      <c r="A17" s="209"/>
      <c r="B17" s="285"/>
      <c r="C17" s="112">
        <v>3</v>
      </c>
      <c r="D17" s="113" t="s">
        <v>71</v>
      </c>
      <c r="E17" s="271"/>
      <c r="F17" s="40" t="s">
        <v>27</v>
      </c>
      <c r="G17" s="97">
        <v>21.3</v>
      </c>
      <c r="H17" s="126" t="s">
        <v>29</v>
      </c>
      <c r="I17" s="93">
        <v>35</v>
      </c>
      <c r="J17" s="53"/>
      <c r="L17" s="41"/>
    </row>
    <row r="18" spans="1:12" ht="30.75" customHeight="1" x14ac:dyDescent="0.25">
      <c r="A18" s="199" t="s">
        <v>76</v>
      </c>
      <c r="B18" s="287" t="s">
        <v>56</v>
      </c>
      <c r="C18" s="222">
        <v>1</v>
      </c>
      <c r="D18" s="295" t="s">
        <v>72</v>
      </c>
      <c r="E18" s="259" t="s">
        <v>31</v>
      </c>
      <c r="F18" s="88" t="s">
        <v>27</v>
      </c>
      <c r="G18" s="110">
        <v>9.4</v>
      </c>
      <c r="H18" s="129" t="s">
        <v>32</v>
      </c>
      <c r="I18" s="93">
        <v>2</v>
      </c>
      <c r="J18" s="53"/>
    </row>
    <row r="19" spans="1:12" ht="30" customHeight="1" x14ac:dyDescent="0.25">
      <c r="A19" s="209"/>
      <c r="B19" s="287"/>
      <c r="C19" s="229"/>
      <c r="D19" s="296"/>
      <c r="E19" s="260"/>
      <c r="F19" s="88" t="s">
        <v>28</v>
      </c>
      <c r="G19" s="110">
        <v>4.5999999999999996</v>
      </c>
      <c r="H19" s="129" t="s">
        <v>32</v>
      </c>
      <c r="I19" s="93">
        <v>1</v>
      </c>
    </row>
    <row r="20" spans="1:12" s="62" customFormat="1" ht="28.5" customHeight="1" x14ac:dyDescent="0.3">
      <c r="A20" s="267" t="s">
        <v>63</v>
      </c>
      <c r="B20" s="268"/>
      <c r="C20" s="268"/>
      <c r="D20" s="268"/>
      <c r="E20" s="268"/>
      <c r="F20" s="63"/>
      <c r="G20" s="132">
        <f>+G21+G30+G33</f>
        <v>190.5</v>
      </c>
      <c r="H20" s="64"/>
      <c r="I20" s="90"/>
      <c r="J20" s="66"/>
    </row>
    <row r="21" spans="1:12" s="62" customFormat="1" ht="22.5" customHeight="1" x14ac:dyDescent="0.3">
      <c r="A21" s="137" t="s">
        <v>78</v>
      </c>
      <c r="B21" s="194" t="s">
        <v>77</v>
      </c>
      <c r="C21" s="195"/>
      <c r="D21" s="195"/>
      <c r="E21" s="195"/>
      <c r="F21" s="196"/>
      <c r="G21" s="140">
        <f>+G22+G25+G26+G24</f>
        <v>171</v>
      </c>
      <c r="H21" s="138"/>
      <c r="I21" s="139"/>
      <c r="J21" s="66"/>
    </row>
    <row r="22" spans="1:12" s="62" customFormat="1" ht="24" customHeight="1" x14ac:dyDescent="0.3">
      <c r="A22" s="168" t="s">
        <v>79</v>
      </c>
      <c r="B22" s="168" t="s">
        <v>35</v>
      </c>
      <c r="C22" s="171">
        <v>1</v>
      </c>
      <c r="D22" s="168" t="s">
        <v>50</v>
      </c>
      <c r="E22" s="168" t="s">
        <v>135</v>
      </c>
      <c r="F22" s="298" t="s">
        <v>28</v>
      </c>
      <c r="G22" s="297">
        <v>127.4</v>
      </c>
      <c r="H22" s="111" t="s">
        <v>111</v>
      </c>
      <c r="I22" s="98">
        <v>20</v>
      </c>
      <c r="J22" s="66"/>
    </row>
    <row r="23" spans="1:12" s="62" customFormat="1" ht="20.25" customHeight="1" x14ac:dyDescent="0.3">
      <c r="A23" s="169"/>
      <c r="B23" s="169"/>
      <c r="C23" s="172"/>
      <c r="D23" s="169"/>
      <c r="E23" s="291"/>
      <c r="F23" s="298"/>
      <c r="G23" s="297"/>
      <c r="H23" s="111" t="s">
        <v>53</v>
      </c>
      <c r="I23" s="108">
        <v>468.42</v>
      </c>
      <c r="J23" s="66"/>
    </row>
    <row r="24" spans="1:12" s="62" customFormat="1" ht="20.25" customHeight="1" x14ac:dyDescent="0.3">
      <c r="A24" s="170"/>
      <c r="B24" s="170"/>
      <c r="C24" s="173"/>
      <c r="D24" s="170"/>
      <c r="E24" s="292"/>
      <c r="F24" s="109" t="s">
        <v>136</v>
      </c>
      <c r="G24" s="135">
        <v>5.6</v>
      </c>
      <c r="H24" s="111" t="s">
        <v>54</v>
      </c>
      <c r="I24" s="94" t="s">
        <v>82</v>
      </c>
      <c r="J24" s="66"/>
    </row>
    <row r="25" spans="1:12" s="62" customFormat="1" ht="31.5" customHeight="1" x14ac:dyDescent="0.3">
      <c r="A25" s="168" t="s">
        <v>80</v>
      </c>
      <c r="B25" s="168" t="s">
        <v>81</v>
      </c>
      <c r="C25" s="171">
        <v>2</v>
      </c>
      <c r="D25" s="111" t="s">
        <v>131</v>
      </c>
      <c r="E25" s="168" t="s">
        <v>31</v>
      </c>
      <c r="F25" s="293" t="s">
        <v>28</v>
      </c>
      <c r="G25" s="141">
        <v>30</v>
      </c>
      <c r="H25" s="111" t="s">
        <v>116</v>
      </c>
      <c r="I25" s="94" t="s">
        <v>117</v>
      </c>
      <c r="J25" s="66"/>
    </row>
    <row r="26" spans="1:12" s="62" customFormat="1" ht="28.5" customHeight="1" x14ac:dyDescent="0.3">
      <c r="A26" s="170"/>
      <c r="B26" s="170"/>
      <c r="C26" s="173"/>
      <c r="D26" s="111" t="s">
        <v>132</v>
      </c>
      <c r="E26" s="170"/>
      <c r="F26" s="294"/>
      <c r="G26" s="141">
        <v>8</v>
      </c>
      <c r="H26" s="111" t="s">
        <v>83</v>
      </c>
      <c r="I26" s="98">
        <v>2</v>
      </c>
      <c r="J26" s="66"/>
    </row>
    <row r="27" spans="1:12" s="62" customFormat="1" ht="28.5" customHeight="1" x14ac:dyDescent="0.3">
      <c r="A27" s="168" t="s">
        <v>125</v>
      </c>
      <c r="B27" s="168" t="s">
        <v>126</v>
      </c>
      <c r="C27" s="171">
        <v>3</v>
      </c>
      <c r="D27" s="111" t="s">
        <v>127</v>
      </c>
      <c r="E27" s="111" t="s">
        <v>48</v>
      </c>
      <c r="F27" s="105" t="s">
        <v>28</v>
      </c>
      <c r="G27" s="141" t="s">
        <v>137</v>
      </c>
      <c r="H27" s="111" t="s">
        <v>51</v>
      </c>
      <c r="I27" s="98">
        <v>0.5</v>
      </c>
      <c r="J27" s="66"/>
    </row>
    <row r="28" spans="1:12" s="62" customFormat="1" ht="28.5" customHeight="1" x14ac:dyDescent="0.3">
      <c r="A28" s="169"/>
      <c r="B28" s="169"/>
      <c r="C28" s="172"/>
      <c r="D28" s="111" t="s">
        <v>128</v>
      </c>
      <c r="E28" s="111" t="s">
        <v>48</v>
      </c>
      <c r="F28" s="105" t="s">
        <v>28</v>
      </c>
      <c r="G28" s="141" t="s">
        <v>137</v>
      </c>
      <c r="H28" s="111" t="s">
        <v>66</v>
      </c>
      <c r="I28" s="98" t="s">
        <v>130</v>
      </c>
      <c r="J28" s="66"/>
    </row>
    <row r="29" spans="1:12" s="62" customFormat="1" ht="28.5" customHeight="1" x14ac:dyDescent="0.3">
      <c r="A29" s="170"/>
      <c r="B29" s="170"/>
      <c r="C29" s="173"/>
      <c r="D29" s="111" t="s">
        <v>129</v>
      </c>
      <c r="E29" s="111" t="s">
        <v>52</v>
      </c>
      <c r="F29" s="105" t="s">
        <v>28</v>
      </c>
      <c r="G29" s="141"/>
      <c r="H29" s="111" t="s">
        <v>55</v>
      </c>
      <c r="I29" s="98">
        <v>3</v>
      </c>
      <c r="J29" s="66"/>
    </row>
    <row r="30" spans="1:12" s="68" customFormat="1" ht="24.75" customHeight="1" x14ac:dyDescent="0.3">
      <c r="A30" s="142" t="s">
        <v>85</v>
      </c>
      <c r="B30" s="194" t="s">
        <v>84</v>
      </c>
      <c r="C30" s="195"/>
      <c r="D30" s="195"/>
      <c r="E30" s="195"/>
      <c r="F30" s="196"/>
      <c r="G30" s="134">
        <v>11.5</v>
      </c>
      <c r="H30" s="131"/>
      <c r="I30" s="143"/>
      <c r="J30" s="69"/>
    </row>
    <row r="31" spans="1:12" ht="29.25" customHeight="1" x14ac:dyDescent="0.25">
      <c r="A31" s="199" t="s">
        <v>86</v>
      </c>
      <c r="B31" s="201" t="s">
        <v>33</v>
      </c>
      <c r="C31" s="203">
        <v>1</v>
      </c>
      <c r="D31" s="279" t="s">
        <v>73</v>
      </c>
      <c r="E31" s="197" t="s">
        <v>47</v>
      </c>
      <c r="F31" s="281" t="s">
        <v>28</v>
      </c>
      <c r="G31" s="212">
        <v>11.5</v>
      </c>
      <c r="H31" s="126" t="s">
        <v>45</v>
      </c>
      <c r="I31" s="93">
        <v>7</v>
      </c>
      <c r="K31" s="43"/>
      <c r="L31" s="44"/>
    </row>
    <row r="32" spans="1:12" ht="25.5" customHeight="1" x14ac:dyDescent="0.25">
      <c r="A32" s="200"/>
      <c r="B32" s="202"/>
      <c r="C32" s="204"/>
      <c r="D32" s="280"/>
      <c r="E32" s="198"/>
      <c r="F32" s="282"/>
      <c r="G32" s="213"/>
      <c r="H32" s="126" t="s">
        <v>46</v>
      </c>
      <c r="I32" s="93">
        <v>5</v>
      </c>
    </row>
    <row r="33" spans="1:12" s="74" customFormat="1" ht="24" customHeight="1" x14ac:dyDescent="0.3">
      <c r="A33" s="142" t="s">
        <v>112</v>
      </c>
      <c r="B33" s="194" t="s">
        <v>34</v>
      </c>
      <c r="C33" s="195"/>
      <c r="D33" s="195"/>
      <c r="E33" s="195"/>
      <c r="F33" s="196"/>
      <c r="G33" s="134">
        <v>8</v>
      </c>
      <c r="H33" s="131"/>
      <c r="I33" s="143"/>
      <c r="J33" s="71"/>
      <c r="K33" s="72"/>
      <c r="L33" s="73"/>
    </row>
    <row r="34" spans="1:12" ht="32.25" customHeight="1" x14ac:dyDescent="0.25">
      <c r="A34" s="188" t="s">
        <v>113</v>
      </c>
      <c r="B34" s="191" t="s">
        <v>119</v>
      </c>
      <c r="C34" s="288">
        <v>1</v>
      </c>
      <c r="D34" s="162" t="s">
        <v>59</v>
      </c>
      <c r="E34" s="165" t="s">
        <v>49</v>
      </c>
      <c r="F34" s="186" t="s">
        <v>27</v>
      </c>
      <c r="G34" s="183"/>
      <c r="H34" s="128" t="s">
        <v>121</v>
      </c>
      <c r="I34" s="104" t="s">
        <v>120</v>
      </c>
      <c r="K34" s="45"/>
      <c r="L34" s="43"/>
    </row>
    <row r="35" spans="1:12" ht="29.25" customHeight="1" x14ac:dyDescent="0.25">
      <c r="A35" s="189"/>
      <c r="B35" s="192"/>
      <c r="C35" s="289"/>
      <c r="D35" s="163"/>
      <c r="E35" s="166"/>
      <c r="F35" s="187"/>
      <c r="G35" s="184"/>
      <c r="H35" s="128" t="s">
        <v>124</v>
      </c>
      <c r="I35" s="93">
        <v>1.5</v>
      </c>
      <c r="K35" s="45"/>
      <c r="L35" s="43"/>
    </row>
    <row r="36" spans="1:12" ht="29.25" customHeight="1" x14ac:dyDescent="0.25">
      <c r="A36" s="190"/>
      <c r="B36" s="193"/>
      <c r="C36" s="290"/>
      <c r="D36" s="164"/>
      <c r="E36" s="166"/>
      <c r="F36" s="96" t="s">
        <v>28</v>
      </c>
      <c r="G36" s="135">
        <v>8</v>
      </c>
      <c r="H36" s="128" t="s">
        <v>123</v>
      </c>
      <c r="I36" s="103">
        <v>0.16</v>
      </c>
      <c r="K36" s="45"/>
      <c r="L36" s="43"/>
    </row>
    <row r="37" spans="1:12" ht="42" customHeight="1" x14ac:dyDescent="0.25">
      <c r="A37" s="106" t="s">
        <v>115</v>
      </c>
      <c r="B37" s="116" t="s">
        <v>114</v>
      </c>
      <c r="C37" s="117">
        <v>2</v>
      </c>
      <c r="D37" s="115" t="s">
        <v>118</v>
      </c>
      <c r="E37" s="167"/>
      <c r="F37" s="97" t="s">
        <v>28</v>
      </c>
      <c r="G37" s="136"/>
      <c r="H37" s="128" t="s">
        <v>122</v>
      </c>
      <c r="I37" s="93">
        <v>2.5</v>
      </c>
    </row>
    <row r="38" spans="1:12" s="61" customFormat="1" ht="24.75" customHeight="1" x14ac:dyDescent="0.35">
      <c r="A38" s="185" t="s">
        <v>64</v>
      </c>
      <c r="B38" s="185"/>
      <c r="C38" s="185"/>
      <c r="D38" s="185"/>
      <c r="E38" s="185"/>
      <c r="F38" s="75"/>
      <c r="G38" s="132">
        <v>14.6</v>
      </c>
      <c r="H38" s="76"/>
      <c r="I38" s="77"/>
      <c r="J38" s="60"/>
    </row>
    <row r="39" spans="1:12" s="74" customFormat="1" ht="23.25" customHeight="1" x14ac:dyDescent="0.3">
      <c r="A39" s="144" t="s">
        <v>88</v>
      </c>
      <c r="B39" s="210" t="s">
        <v>87</v>
      </c>
      <c r="C39" s="211"/>
      <c r="D39" s="211"/>
      <c r="E39" s="145"/>
      <c r="F39" s="146"/>
      <c r="G39" s="149">
        <v>14.6</v>
      </c>
      <c r="H39" s="147"/>
      <c r="I39" s="148"/>
      <c r="J39" s="71"/>
    </row>
    <row r="40" spans="1:12" ht="39.75" customHeight="1" x14ac:dyDescent="0.25">
      <c r="A40" s="226" t="s">
        <v>89</v>
      </c>
      <c r="B40" s="224" t="s">
        <v>39</v>
      </c>
      <c r="C40" s="117">
        <v>1</v>
      </c>
      <c r="D40" s="118" t="s">
        <v>90</v>
      </c>
      <c r="E40" s="165" t="s">
        <v>40</v>
      </c>
      <c r="F40" s="165" t="s">
        <v>27</v>
      </c>
      <c r="G40" s="183">
        <v>14.6</v>
      </c>
      <c r="H40" s="126" t="s">
        <v>36</v>
      </c>
      <c r="I40" s="92">
        <v>270</v>
      </c>
    </row>
    <row r="41" spans="1:12" ht="41.25" customHeight="1" x14ac:dyDescent="0.25">
      <c r="A41" s="227"/>
      <c r="B41" s="225"/>
      <c r="C41" s="222">
        <v>2</v>
      </c>
      <c r="D41" s="220" t="s">
        <v>91</v>
      </c>
      <c r="E41" s="166"/>
      <c r="F41" s="166"/>
      <c r="G41" s="228"/>
      <c r="H41" s="126" t="s">
        <v>37</v>
      </c>
      <c r="I41" s="92">
        <v>160</v>
      </c>
      <c r="K41" s="42"/>
    </row>
    <row r="42" spans="1:12" ht="66" customHeight="1" x14ac:dyDescent="0.25">
      <c r="A42" s="227"/>
      <c r="B42" s="225"/>
      <c r="C42" s="223"/>
      <c r="D42" s="221"/>
      <c r="E42" s="166"/>
      <c r="F42" s="166"/>
      <c r="G42" s="228"/>
      <c r="H42" s="126" t="s">
        <v>38</v>
      </c>
      <c r="I42" s="92">
        <v>250</v>
      </c>
      <c r="K42" s="42"/>
    </row>
    <row r="43" spans="1:12" ht="65.25" customHeight="1" x14ac:dyDescent="0.25">
      <c r="A43" s="227"/>
      <c r="B43" s="225"/>
      <c r="C43" s="114">
        <v>3</v>
      </c>
      <c r="D43" s="119" t="s">
        <v>92</v>
      </c>
      <c r="E43" s="166"/>
      <c r="F43" s="166"/>
      <c r="G43" s="184"/>
      <c r="H43" s="127" t="s">
        <v>41</v>
      </c>
      <c r="I43" s="95" t="s">
        <v>93</v>
      </c>
    </row>
    <row r="44" spans="1:12" s="61" customFormat="1" ht="24.75" customHeight="1" x14ac:dyDescent="0.35">
      <c r="A44" s="230" t="s">
        <v>65</v>
      </c>
      <c r="B44" s="231"/>
      <c r="C44" s="231"/>
      <c r="D44" s="231"/>
      <c r="E44" s="231"/>
      <c r="F44" s="78"/>
      <c r="G44" s="150">
        <f>+G45</f>
        <v>106.7</v>
      </c>
      <c r="H44" s="79"/>
      <c r="I44" s="91"/>
      <c r="J44" s="60"/>
    </row>
    <row r="45" spans="1:12" s="74" customFormat="1" ht="30.75" customHeight="1" x14ac:dyDescent="0.3">
      <c r="A45" s="130" t="s">
        <v>94</v>
      </c>
      <c r="B45" s="217" t="s">
        <v>42</v>
      </c>
      <c r="C45" s="218"/>
      <c r="D45" s="218"/>
      <c r="E45" s="219"/>
      <c r="F45" s="152"/>
      <c r="G45" s="140">
        <f>+G46+G53</f>
        <v>106.7</v>
      </c>
      <c r="H45" s="153"/>
      <c r="I45" s="154"/>
      <c r="J45" s="80"/>
    </row>
    <row r="46" spans="1:12" s="74" customFormat="1" ht="39" customHeight="1" x14ac:dyDescent="0.3">
      <c r="A46" s="233" t="s">
        <v>95</v>
      </c>
      <c r="B46" s="179" t="s">
        <v>43</v>
      </c>
      <c r="C46" s="177">
        <v>1</v>
      </c>
      <c r="D46" s="179" t="s">
        <v>100</v>
      </c>
      <c r="E46" s="179" t="s">
        <v>107</v>
      </c>
      <c r="F46" s="181" t="s">
        <v>28</v>
      </c>
      <c r="G46" s="159">
        <v>104</v>
      </c>
      <c r="H46" s="124" t="s">
        <v>57</v>
      </c>
      <c r="I46" s="100" t="s">
        <v>101</v>
      </c>
      <c r="J46" s="80"/>
    </row>
    <row r="47" spans="1:12" s="74" customFormat="1" ht="21.75" customHeight="1" x14ac:dyDescent="0.3">
      <c r="A47" s="234"/>
      <c r="B47" s="180"/>
      <c r="C47" s="178"/>
      <c r="D47" s="180"/>
      <c r="E47" s="180"/>
      <c r="F47" s="182"/>
      <c r="G47" s="160"/>
      <c r="H47" s="124" t="s">
        <v>104</v>
      </c>
      <c r="I47" s="99">
        <v>11.75</v>
      </c>
      <c r="J47" s="80"/>
    </row>
    <row r="48" spans="1:12" s="74" customFormat="1" ht="28.5" customHeight="1" x14ac:dyDescent="0.3">
      <c r="A48" s="107" t="s">
        <v>96</v>
      </c>
      <c r="B48" s="120" t="s">
        <v>97</v>
      </c>
      <c r="C48" s="121">
        <v>2</v>
      </c>
      <c r="D48" s="122" t="s">
        <v>133</v>
      </c>
      <c r="E48" s="123" t="s">
        <v>31</v>
      </c>
      <c r="F48" s="101" t="s">
        <v>28</v>
      </c>
      <c r="G48" s="161"/>
      <c r="H48" s="125" t="s">
        <v>102</v>
      </c>
      <c r="I48" s="100" t="s">
        <v>103</v>
      </c>
      <c r="J48" s="80"/>
    </row>
    <row r="49" spans="1:10" ht="19.5" customHeight="1" x14ac:dyDescent="0.25">
      <c r="A49" s="261" t="s">
        <v>98</v>
      </c>
      <c r="B49" s="264" t="s">
        <v>99</v>
      </c>
      <c r="C49" s="222">
        <v>3</v>
      </c>
      <c r="D49" s="174" t="s">
        <v>106</v>
      </c>
      <c r="E49" s="165" t="s">
        <v>134</v>
      </c>
      <c r="F49" s="156" t="s">
        <v>27</v>
      </c>
      <c r="G49" s="158"/>
      <c r="H49" s="174" t="s">
        <v>108</v>
      </c>
      <c r="I49" s="199" t="s">
        <v>109</v>
      </c>
      <c r="J49" s="102"/>
    </row>
    <row r="50" spans="1:10" ht="20.25" customHeight="1" x14ac:dyDescent="0.25">
      <c r="A50" s="262"/>
      <c r="B50" s="265"/>
      <c r="C50" s="223"/>
      <c r="D50" s="176"/>
      <c r="E50" s="166"/>
      <c r="F50" s="232"/>
      <c r="G50" s="158"/>
      <c r="H50" s="176"/>
      <c r="I50" s="209"/>
    </row>
    <row r="51" spans="1:10" ht="18" customHeight="1" x14ac:dyDescent="0.25">
      <c r="A51" s="262"/>
      <c r="B51" s="265"/>
      <c r="C51" s="223"/>
      <c r="D51" s="175" t="s">
        <v>105</v>
      </c>
      <c r="E51" s="166"/>
      <c r="F51" s="156" t="s">
        <v>27</v>
      </c>
      <c r="G51" s="205"/>
      <c r="H51" s="174" t="s">
        <v>110</v>
      </c>
      <c r="I51" s="206">
        <v>110</v>
      </c>
    </row>
    <row r="52" spans="1:10" ht="18" customHeight="1" x14ac:dyDescent="0.25">
      <c r="A52" s="262"/>
      <c r="B52" s="265"/>
      <c r="C52" s="223"/>
      <c r="D52" s="175"/>
      <c r="E52" s="166"/>
      <c r="F52" s="157"/>
      <c r="G52" s="205"/>
      <c r="H52" s="175"/>
      <c r="I52" s="207"/>
    </row>
    <row r="53" spans="1:10" ht="18" customHeight="1" x14ac:dyDescent="0.25">
      <c r="A53" s="263"/>
      <c r="B53" s="266"/>
      <c r="C53" s="229"/>
      <c r="D53" s="176"/>
      <c r="E53" s="167"/>
      <c r="F53" s="151" t="s">
        <v>136</v>
      </c>
      <c r="G53" s="155">
        <v>2.7</v>
      </c>
      <c r="H53" s="176"/>
      <c r="I53" s="208"/>
    </row>
    <row r="54" spans="1:10" ht="21.75" customHeight="1" x14ac:dyDescent="0.25">
      <c r="A54" s="235" t="s">
        <v>9</v>
      </c>
      <c r="B54" s="236"/>
      <c r="C54" s="236"/>
      <c r="D54" s="236"/>
      <c r="E54" s="237"/>
      <c r="F54" s="56"/>
      <c r="G54" s="54">
        <f>+G11+G20+G38+G44</f>
        <v>484.40000000000003</v>
      </c>
      <c r="H54" s="12"/>
      <c r="I54" s="13"/>
    </row>
    <row r="55" spans="1:10" s="46" customFormat="1" ht="22.5" customHeight="1" x14ac:dyDescent="0.25">
      <c r="A55" s="214"/>
      <c r="B55" s="215"/>
      <c r="C55" s="215"/>
      <c r="D55" s="215"/>
      <c r="E55" s="215"/>
      <c r="F55" s="216"/>
      <c r="G55" s="50"/>
      <c r="H55" s="51"/>
      <c r="I55" s="52"/>
    </row>
    <row r="56" spans="1:10" s="87" customFormat="1" ht="33" customHeight="1" x14ac:dyDescent="0.35">
      <c r="A56" s="81"/>
      <c r="B56" s="82" t="s">
        <v>4</v>
      </c>
      <c r="C56" s="82"/>
      <c r="D56" s="82"/>
      <c r="E56" s="82"/>
      <c r="F56" s="81"/>
      <c r="G56" s="83">
        <v>484.4</v>
      </c>
      <c r="H56" s="84"/>
      <c r="I56" s="85"/>
      <c r="J56" s="86"/>
    </row>
    <row r="57" spans="1:10" s="15" customFormat="1" ht="17.25" customHeight="1" x14ac:dyDescent="0.25">
      <c r="A57" s="16"/>
      <c r="B57" s="17" t="s">
        <v>5</v>
      </c>
      <c r="C57" s="18"/>
      <c r="D57" s="18"/>
      <c r="E57" s="18"/>
      <c r="F57" s="16"/>
      <c r="G57" s="19"/>
      <c r="H57" s="12"/>
      <c r="I57" s="20"/>
      <c r="J57" s="48"/>
    </row>
    <row r="58" spans="1:10" s="15" customFormat="1" ht="27.75" customHeight="1" x14ac:dyDescent="0.25">
      <c r="A58" s="16"/>
      <c r="B58" s="17" t="s">
        <v>18</v>
      </c>
      <c r="C58" s="21"/>
      <c r="D58" s="21"/>
      <c r="E58" s="21"/>
      <c r="F58" s="57"/>
      <c r="G58" s="22">
        <v>430.8</v>
      </c>
      <c r="H58" s="12"/>
      <c r="I58" s="20"/>
      <c r="J58" s="48"/>
    </row>
    <row r="59" spans="1:10" s="15" customFormat="1" ht="30.75" customHeight="1" x14ac:dyDescent="0.25">
      <c r="A59" s="16"/>
      <c r="B59" s="17" t="s">
        <v>19</v>
      </c>
      <c r="C59" s="21"/>
      <c r="D59" s="21"/>
      <c r="E59" s="21"/>
      <c r="F59" s="57"/>
      <c r="G59" s="22">
        <v>45.3</v>
      </c>
      <c r="H59" s="12"/>
      <c r="I59" s="20"/>
      <c r="J59" s="48"/>
    </row>
    <row r="60" spans="1:10" s="15" customFormat="1" ht="27.75" customHeight="1" x14ac:dyDescent="0.25">
      <c r="A60" s="16"/>
      <c r="B60" s="17" t="s">
        <v>20</v>
      </c>
      <c r="C60" s="21"/>
      <c r="D60" s="21"/>
      <c r="E60" s="21"/>
      <c r="F60" s="57"/>
      <c r="G60" s="22">
        <v>8.3000000000000007</v>
      </c>
      <c r="H60" s="12"/>
      <c r="I60" s="20"/>
      <c r="J60" s="48"/>
    </row>
    <row r="61" spans="1:10" s="15" customFormat="1" ht="29.25" customHeight="1" x14ac:dyDescent="0.25">
      <c r="A61" s="16"/>
      <c r="B61" s="17" t="s">
        <v>21</v>
      </c>
      <c r="C61" s="21"/>
      <c r="D61" s="21"/>
      <c r="E61" s="21"/>
      <c r="F61" s="57"/>
      <c r="G61" s="22"/>
      <c r="H61" s="12"/>
      <c r="I61" s="20"/>
      <c r="J61" s="48"/>
    </row>
    <row r="62" spans="1:10" s="15" customFormat="1" ht="22.5" customHeight="1" x14ac:dyDescent="0.25">
      <c r="A62" s="16"/>
      <c r="B62" s="17" t="s">
        <v>22</v>
      </c>
      <c r="C62" s="21"/>
      <c r="D62" s="21"/>
      <c r="E62" s="21"/>
      <c r="F62" s="57"/>
      <c r="G62" s="22"/>
      <c r="H62" s="12"/>
      <c r="I62" s="20"/>
      <c r="J62" s="48"/>
    </row>
    <row r="63" spans="1:10" s="15" customFormat="1" ht="22.5" customHeight="1" x14ac:dyDescent="0.25">
      <c r="A63" s="23"/>
      <c r="B63" s="24" t="s">
        <v>23</v>
      </c>
      <c r="C63" s="25"/>
      <c r="D63" s="25"/>
      <c r="E63" s="25"/>
      <c r="F63" s="58"/>
      <c r="G63" s="22"/>
      <c r="H63" s="12"/>
      <c r="I63" s="20"/>
      <c r="J63" s="48"/>
    </row>
    <row r="64" spans="1:10" s="15" customFormat="1" ht="51" customHeight="1" x14ac:dyDescent="0.25">
      <c r="A64" s="26"/>
      <c r="B64" s="27" t="s">
        <v>6</v>
      </c>
      <c r="C64" s="28"/>
      <c r="D64" s="28"/>
      <c r="E64" s="28"/>
      <c r="F64" s="26"/>
      <c r="G64" s="14">
        <v>0</v>
      </c>
      <c r="H64" s="12"/>
      <c r="I64" s="20"/>
      <c r="J64" s="48"/>
    </row>
    <row r="65" spans="1:10" s="15" customFormat="1" ht="33" customHeight="1" x14ac:dyDescent="0.25">
      <c r="A65" s="29"/>
      <c r="B65" s="30" t="s">
        <v>8</v>
      </c>
      <c r="C65" s="30"/>
      <c r="D65" s="30"/>
      <c r="E65" s="30"/>
      <c r="F65" s="59"/>
      <c r="G65" s="31">
        <v>484.4</v>
      </c>
      <c r="H65" s="12"/>
      <c r="I65" s="20"/>
      <c r="J65" s="48"/>
    </row>
    <row r="66" spans="1:10" s="36" customFormat="1" ht="24.75" customHeight="1" x14ac:dyDescent="0.3">
      <c r="A66" s="32"/>
      <c r="B66" s="17" t="s">
        <v>7</v>
      </c>
      <c r="C66" s="17"/>
      <c r="D66" s="17"/>
      <c r="E66" s="17"/>
      <c r="F66" s="32"/>
      <c r="G66" s="33"/>
      <c r="H66" s="34"/>
      <c r="I66" s="35"/>
      <c r="J66" s="49"/>
    </row>
    <row r="67" spans="1:10" ht="14.25" customHeight="1" x14ac:dyDescent="0.3">
      <c r="A67" s="255" t="s">
        <v>58</v>
      </c>
      <c r="B67" s="255"/>
      <c r="C67" s="255"/>
      <c r="D67" s="255"/>
      <c r="E67" s="255"/>
      <c r="F67" s="255"/>
      <c r="G67" s="255"/>
      <c r="H67" s="38"/>
    </row>
    <row r="68" spans="1:10" x14ac:dyDescent="0.3">
      <c r="G68" s="39"/>
      <c r="H68" s="38"/>
    </row>
    <row r="69" spans="1:10" x14ac:dyDescent="0.3">
      <c r="H69" s="38"/>
    </row>
  </sheetData>
  <mergeCells count="103">
    <mergeCell ref="I15:I16"/>
    <mergeCell ref="B21:F21"/>
    <mergeCell ref="A25:A26"/>
    <mergeCell ref="B25:B26"/>
    <mergeCell ref="C25:C26"/>
    <mergeCell ref="A22:A24"/>
    <mergeCell ref="B22:B24"/>
    <mergeCell ref="C22:C24"/>
    <mergeCell ref="D22:D24"/>
    <mergeCell ref="E22:E24"/>
    <mergeCell ref="F25:F26"/>
    <mergeCell ref="E25:E26"/>
    <mergeCell ref="A18:A19"/>
    <mergeCell ref="C18:C19"/>
    <mergeCell ref="D18:D19"/>
    <mergeCell ref="G22:G23"/>
    <mergeCell ref="F22:F23"/>
    <mergeCell ref="A67:G67"/>
    <mergeCell ref="B5:H5"/>
    <mergeCell ref="F13:F14"/>
    <mergeCell ref="G13:G14"/>
    <mergeCell ref="E18:E19"/>
    <mergeCell ref="A49:A53"/>
    <mergeCell ref="B49:B53"/>
    <mergeCell ref="B12:F12"/>
    <mergeCell ref="A11:E11"/>
    <mergeCell ref="E13:E17"/>
    <mergeCell ref="C15:C16"/>
    <mergeCell ref="D15:D16"/>
    <mergeCell ref="F15:F16"/>
    <mergeCell ref="G15:G16"/>
    <mergeCell ref="H15:H16"/>
    <mergeCell ref="D31:D32"/>
    <mergeCell ref="F31:F32"/>
    <mergeCell ref="A13:A17"/>
    <mergeCell ref="B13:B17"/>
    <mergeCell ref="D13:D14"/>
    <mergeCell ref="C13:C14"/>
    <mergeCell ref="A20:E20"/>
    <mergeCell ref="B18:B19"/>
    <mergeCell ref="C34:C36"/>
    <mergeCell ref="G1:H1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D1:E1"/>
    <mergeCell ref="C8:C10"/>
    <mergeCell ref="C31:C32"/>
    <mergeCell ref="G51:G52"/>
    <mergeCell ref="I51:I53"/>
    <mergeCell ref="I49:I50"/>
    <mergeCell ref="B39:D39"/>
    <mergeCell ref="G31:G32"/>
    <mergeCell ref="A55:F55"/>
    <mergeCell ref="B45:E45"/>
    <mergeCell ref="D41:D42"/>
    <mergeCell ref="C41:C42"/>
    <mergeCell ref="B40:B43"/>
    <mergeCell ref="A40:A43"/>
    <mergeCell ref="G40:G43"/>
    <mergeCell ref="F40:F43"/>
    <mergeCell ref="E49:E53"/>
    <mergeCell ref="C49:C53"/>
    <mergeCell ref="E40:E43"/>
    <mergeCell ref="A44:E44"/>
    <mergeCell ref="F49:F50"/>
    <mergeCell ref="D49:D50"/>
    <mergeCell ref="D51:D53"/>
    <mergeCell ref="A46:A47"/>
    <mergeCell ref="B46:B47"/>
    <mergeCell ref="A54:E54"/>
    <mergeCell ref="F51:F52"/>
    <mergeCell ref="G49:G50"/>
    <mergeCell ref="G46:G48"/>
    <mergeCell ref="D34:D36"/>
    <mergeCell ref="E34:E37"/>
    <mergeCell ref="A27:A29"/>
    <mergeCell ref="B27:B29"/>
    <mergeCell ref="C27:C29"/>
    <mergeCell ref="H51:H53"/>
    <mergeCell ref="H49:H50"/>
    <mergeCell ref="C46:C47"/>
    <mergeCell ref="D46:D47"/>
    <mergeCell ref="E46:E47"/>
    <mergeCell ref="F46:F47"/>
    <mergeCell ref="G34:G35"/>
    <mergeCell ref="A38:E38"/>
    <mergeCell ref="F34:F35"/>
    <mergeCell ref="A34:A36"/>
    <mergeCell ref="B34:B36"/>
    <mergeCell ref="B30:F30"/>
    <mergeCell ref="B33:F33"/>
    <mergeCell ref="E31:E32"/>
    <mergeCell ref="A31:A32"/>
    <mergeCell ref="B31:B32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2024-03-03T11:38:31Z</cp:lastPrinted>
  <dcterms:created xsi:type="dcterms:W3CDTF">2008-01-09T09:46:52Z</dcterms:created>
  <dcterms:modified xsi:type="dcterms:W3CDTF">2025-05-15T06:18:43Z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